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filterPrivacy="1" defaultThemeVersion="124226"/>
  <xr:revisionPtr revIDLastSave="0" documentId="8_{93272B1F-E418-4501-8C55-0CE14B2262C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List1!$A$1:$F$55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5" i="1" l="1"/>
  <c r="F47" i="1" l="1"/>
  <c r="F50" i="1" l="1"/>
  <c r="E53" i="1" s="1"/>
  <c r="E54" i="1" l="1"/>
  <c r="E55" i="1" s="1"/>
</calcChain>
</file>

<file path=xl/sharedStrings.xml><?xml version="1.0" encoding="utf-8"?>
<sst xmlns="http://schemas.openxmlformats.org/spreadsheetml/2006/main" count="48" uniqueCount="45">
  <si>
    <t>NAROČNIK:</t>
  </si>
  <si>
    <t>JMSS MARIBOR</t>
  </si>
  <si>
    <t>Grajski trg 1</t>
  </si>
  <si>
    <t>2000 Maribor</t>
  </si>
  <si>
    <t>Zap. št.</t>
  </si>
  <si>
    <t>Opis del</t>
  </si>
  <si>
    <t>Količina</t>
  </si>
  <si>
    <t>OPOMBA: Upoštevati vse predpise za varno delo!</t>
  </si>
  <si>
    <t xml:space="preserve">OPOMBA: Vse mere preveriti na objektu! </t>
  </si>
  <si>
    <t>1.</t>
  </si>
  <si>
    <t>kom</t>
  </si>
  <si>
    <t>9,5% DDV</t>
  </si>
  <si>
    <t>Vrednost         (v EUR, brez DDV)</t>
  </si>
  <si>
    <t>PONUDBENA VREDNOST Z DDV</t>
  </si>
  <si>
    <t>Cena/Enota        (v EUR, brez DDV)</t>
  </si>
  <si>
    <t>Enota</t>
  </si>
  <si>
    <t>STAVBNO POHIŠTVO SKUPAJ</t>
  </si>
  <si>
    <t>STAVBNO POHIŠTVO</t>
  </si>
  <si>
    <t>GRADBENO-OBRTNIŠKA DELA - DOBAVA IN MONTAŽA</t>
  </si>
  <si>
    <t>SKUPAJ STANOVANJE</t>
  </si>
  <si>
    <t>POPIS DEL ZA MENJAVO STAVBNEGA POHIŠTVA</t>
  </si>
  <si>
    <t>SKUPAJ GRADBENO-OBRTNIŠKA DELA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</si>
  <si>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 - pred začetkom del je potreben pregled projekta in ostale dokumentacije z projektantom, investitorjem, nadzornikom in izvajalcem, kar omogoča vsem stranem, da se podrobneje seznanijo z izvedbo in potekom zamenjave stavbnega pohištva                                                                                                                               - za posamezno pozicijo izdelava posnetka (foto material) pred zamenjavo posameznega elementa stavbnega pohištva in po vgradnji novih elementov stavbnega pohištva. Fotografije v digitalni obliki (usb ključek ali CD)je treba naročniku izročiti po končanju del. Slike naj bodo razvrščene v mape, ki so poimenovane z naslovom in številko stanovanja (npr. Gorkega ulica 13 - 7)</t>
  </si>
  <si>
    <t>Material za ta dela mora po kvaliteti ustrezati določilom veljavnih normativov in standardov.</t>
  </si>
  <si>
    <t>Za vse nejasnosti ali variantne rešitve se je obvezno posvetovati s predstavnikom naročnika.</t>
  </si>
  <si>
    <t>Izvajalec vgradnje mora zagotoviti strokovno vgradnjo, tako da vgrajeni elementi dosegajo predpisane zahteve.</t>
  </si>
  <si>
    <t>Storitve izvajalca, ki je vse zajeti v ceni:</t>
  </si>
  <si>
    <t>Pred izdelavo in montažo vse mere kontrolirati na mestu samem in dejansko stanje upoštevati pri izdelavi in izvedbi.</t>
  </si>
  <si>
    <t>a./ snemaje potrebnih izmer na objektu                                                                                           b./ dobava osnovnega in pomožnega materiala ter okovja, za odpiranje oken, ter za odpiranje   in zaklepanje vrat                                                                                                                                                   c./ prevozi vsega materiala na objekt, z nakladanjem, razkladanjem in ekspeditom ter vsemi                                                                                                                          manipulacijami na gradbišču                                                                                                                                                                   d./čiščenje izdelkov po končani montaži in podobno</t>
  </si>
  <si>
    <t>*</t>
  </si>
  <si>
    <t>Struganje obstoječe špalete, 2x kitanje in barvanje -2x bela barva.</t>
  </si>
  <si>
    <t>barva noter: bela</t>
  </si>
  <si>
    <t>Pri vseh postavkah upoštevati tudi: fino vpasovanje in nastavitve vgrajenih elementov; vsa tesnila in PVC čepe; ves pritrdilni in vezni material; vsa pripravljalna in zaključna dela vključno z zidarsko pomočjo.Odpiranje oken in vrat - po obstoječem stanju.</t>
  </si>
  <si>
    <t>Dobava in izvedba - krpanje grobega in finega ometa deb.2,5 cm na vratnih/ okenskih  špaletah  v šir.cca 30 - 50cm v podaljšani apnenocementni malti,s predhodnim čiščenjem zidu, z vsemi pomožnimi deli in prenosi.</t>
  </si>
  <si>
    <t>SPLOŠNE ZAHTEVE ZA OKNA IN VRATA:</t>
  </si>
  <si>
    <t xml:space="preserve">Dobava in montaža vhodnih PVC vrat: </t>
  </si>
  <si>
    <r>
  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</t>
    </r>
    <r>
      <rPr>
        <b/>
        <sz val="10"/>
        <rFont val="Arial"/>
        <family val="2"/>
        <charset val="238"/>
      </rPr>
      <t>OPOMBA: Obvezna izvedba del, vgradnja materialov in opreme v skladu s smernicami za prenovo stanovanj Javnega medobčinskega stanovanjskega sklada Maribor.</t>
    </r>
  </si>
  <si>
    <r>
      <t xml:space="preserve">Ponudnik mora k ponudbi priložiti Izjavo o lastnostih iz katere mora biti razvidno izpolnjevanje zahtevanih pogojev. </t>
    </r>
    <r>
      <rPr>
        <b/>
        <sz val="10"/>
        <rFont val="Arial"/>
        <family val="2"/>
        <charset val="238"/>
      </rPr>
      <t>Pri pripravi ponudbe upoštevati navodila ponudnikom za pripravo ponudbe, kjer so navedene tehnične specifikacije, ki jih zahteva naročnik.</t>
    </r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</si>
  <si>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</si>
  <si>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</si>
  <si>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 xml:space="preserve">Demontaža in odstranitev obstoječega stavbnega pohištva v celoti, z odvozom odpadnega materiala na trajno deponijo in plačilom komunalne takse.     </t>
  </si>
  <si>
    <t>barva zunaj: bela</t>
  </si>
  <si>
    <t>VHODNA VRATA V STANOVANJE, LEVO ODPIRANJE</t>
  </si>
  <si>
    <t>Kardeljeva cesta 58, stanovanje 22, 2000 Maribor</t>
  </si>
  <si>
    <t xml:space="preserve">dimenzije Š/V: 80x197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</si>
</sst>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5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" fontId="2" fillId="5" borderId="0" xfId="0" applyNumberFormat="1" applyFont="1" applyFill="1" applyAlignment="1" applyProtection="1">
      <alignment horizontal="right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4" fontId="2" fillId="0" borderId="0" xfId="0" applyNumberFormat="1" applyFont="1" applyProtection="1"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1" fontId="2" fillId="4" borderId="0" xfId="0" applyNumberFormat="1" applyFont="1" applyFill="1" applyAlignment="1" applyProtection="1">
      <alignment horizontal="right" vertical="top"/>
      <protection locked="0"/>
    </xf>
    <xf numFmtId="4" fontId="4" fillId="4" borderId="5" xfId="0" applyNumberFormat="1" applyFont="1" applyFill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4" fillId="0" borderId="3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right"/>
    </xf>
    <xf numFmtId="0" fontId="4" fillId="2" borderId="0" xfId="0" applyFont="1" applyFill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Font="1" applyProtection="1"/>
    <xf numFmtId="4" fontId="4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4" fillId="0" borderId="0" xfId="0" applyNumberFormat="1" applyFont="1" applyAlignment="1" applyProtection="1">
      <alignment horizontal="right" vertical="center" wrapText="1"/>
    </xf>
    <xf numFmtId="0" fontId="2" fillId="5" borderId="0" xfId="0" applyFont="1" applyFill="1" applyBorder="1" applyAlignment="1" applyProtection="1">
      <alignment horizontal="right"/>
    </xf>
    <xf numFmtId="0" fontId="4" fillId="5" borderId="0" xfId="0" applyFont="1" applyFill="1" applyProtection="1"/>
    <xf numFmtId="4" fontId="2" fillId="5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2" fillId="0" borderId="0" xfId="0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top"/>
    </xf>
    <xf numFmtId="0" fontId="2" fillId="0" borderId="0" xfId="0" applyFont="1" applyAlignment="1" applyProtection="1">
      <alignment horizontal="left" wrapText="1"/>
    </xf>
    <xf numFmtId="0" fontId="2" fillId="3" borderId="4" xfId="0" applyFont="1" applyFill="1" applyBorder="1" applyAlignment="1" applyProtection="1">
      <alignment horizontal="right" vertical="top"/>
    </xf>
    <xf numFmtId="0" fontId="4" fillId="3" borderId="4" xfId="0" applyFont="1" applyFill="1" applyBorder="1" applyAlignment="1" applyProtection="1">
      <alignment horizontal="left" wrapText="1"/>
    </xf>
    <xf numFmtId="4" fontId="2" fillId="3" borderId="4" xfId="0" applyNumberFormat="1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49" fontId="4" fillId="0" borderId="0" xfId="0" applyNumberFormat="1" applyFont="1" applyAlignment="1" applyProtection="1">
      <alignment horizontal="left" wrapText="1"/>
    </xf>
    <xf numFmtId="49" fontId="2" fillId="0" borderId="0" xfId="0" quotePrefix="1" applyNumberFormat="1" applyFont="1" applyAlignment="1" applyProtection="1">
      <alignment wrapText="1"/>
    </xf>
    <xf numFmtId="49" fontId="2" fillId="0" borderId="0" xfId="0" applyNumberFormat="1" applyFont="1" applyAlignment="1" applyProtection="1">
      <alignment wrapText="1"/>
    </xf>
    <xf numFmtId="49" fontId="2" fillId="0" borderId="0" xfId="0" applyNumberFormat="1" applyFont="1" applyAlignment="1" applyProtection="1">
      <alignment horizontal="justify" vertical="center" wrapText="1"/>
    </xf>
    <xf numFmtId="0" fontId="4" fillId="3" borderId="0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4" borderId="6" xfId="0" applyFont="1" applyFill="1" applyBorder="1" applyAlignment="1" applyProtection="1">
      <alignment horizontal="right" vertical="top"/>
    </xf>
    <xf numFmtId="0" fontId="4" fillId="4" borderId="5" xfId="0" applyFont="1" applyFill="1" applyBorder="1" applyAlignment="1" applyProtection="1">
      <alignment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4" fillId="6" borderId="5" xfId="0" applyFont="1" applyFill="1" applyBorder="1" applyAlignment="1" applyProtection="1">
      <alignment vertical="top" wrapText="1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5" xfId="0" applyFont="1" applyFill="1" applyBorder="1" applyAlignment="1" applyProtection="1">
      <alignment horizontal="left" vertical="center"/>
    </xf>
    <xf numFmtId="4" fontId="4" fillId="4" borderId="5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Protection="1"/>
    <xf numFmtId="4" fontId="2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4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2" fillId="5" borderId="0" xfId="0" applyNumberFormat="1" applyFont="1" applyFill="1" applyAlignment="1" applyProtection="1">
      <alignment horizontal="right"/>
    </xf>
    <xf numFmtId="4" fontId="4" fillId="4" borderId="5" xfId="0" applyNumberFormat="1" applyFont="1" applyFill="1" applyBorder="1" applyAlignment="1" applyProtection="1">
      <alignment horizontal="right" vertical="top"/>
    </xf>
  </cellXfs>
  <cellStyles count="5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Vejica 2" xfId="4" xr:uid="{E4F67FB4-0C0A-4C9F-9E66-5B140B23A35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9525</xdr:colOff>
      <xdr:row>55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021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8" name="Picture 1" descr="n">
          <a:extLst>
            <a:ext uri="{FF2B5EF4-FFF2-40B4-BE49-F238E27FC236}">
              <a16:creationId xmlns:a16="http://schemas.microsoft.com/office/drawing/2014/main" id="{2F28C162-94AA-41D9-956B-95517C6653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9" name="Picture 1" descr="n">
          <a:extLst>
            <a:ext uri="{FF2B5EF4-FFF2-40B4-BE49-F238E27FC236}">
              <a16:creationId xmlns:a16="http://schemas.microsoft.com/office/drawing/2014/main" id="{9D2FEA4D-6F79-419A-9EE9-FAAE09324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0" name="Picture 1" descr="n">
          <a:extLst>
            <a:ext uri="{FF2B5EF4-FFF2-40B4-BE49-F238E27FC236}">
              <a16:creationId xmlns:a16="http://schemas.microsoft.com/office/drawing/2014/main" id="{7E1AF23F-F564-450A-87E9-EA3AFBD22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1" name="Picture 1" descr="n">
          <a:extLst>
            <a:ext uri="{FF2B5EF4-FFF2-40B4-BE49-F238E27FC236}">
              <a16:creationId xmlns:a16="http://schemas.microsoft.com/office/drawing/2014/main" id="{BD08A10D-8D3D-4C28-B12F-FBD1760C90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2" name="Picture 1" descr="n">
          <a:extLst>
            <a:ext uri="{FF2B5EF4-FFF2-40B4-BE49-F238E27FC236}">
              <a16:creationId xmlns:a16="http://schemas.microsoft.com/office/drawing/2014/main" id="{1C63BDAA-83DC-4C4A-B93E-1EAF6524B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9525</xdr:colOff>
      <xdr:row>51</xdr:row>
      <xdr:rowOff>9525</xdr:rowOff>
    </xdr:to>
    <xdr:pic>
      <xdr:nvPicPr>
        <xdr:cNvPr id="13" name="Picture 1" descr="n">
          <a:extLst>
            <a:ext uri="{FF2B5EF4-FFF2-40B4-BE49-F238E27FC236}">
              <a16:creationId xmlns:a16="http://schemas.microsoft.com/office/drawing/2014/main" id="{71BE65F0-7FCD-4C62-AC4F-060572F6DF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36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55"/>
  <sheetViews>
    <sheetView tabSelected="1" view="pageBreakPreview" topLeftCell="A17" zoomScaleNormal="100" zoomScaleSheetLayoutView="100" workbookViewId="0">
      <selection activeCell="F17" activeCellId="1" sqref="A1:D1048576 F1:F1048576"/>
    </sheetView>
  </sheetViews>
  <sheetFormatPr defaultColWidth="9.140625" defaultRowHeight="12.75" x14ac:dyDescent="0.2"/>
  <cols>
    <col min="1" max="1" width="6.42578125" style="15" customWidth="1"/>
    <col min="2" max="2" width="77.42578125" style="19" bestFit="1" customWidth="1"/>
    <col min="3" max="3" width="9.140625" style="17" bestFit="1" customWidth="1"/>
    <col min="4" max="4" width="8.7109375" style="17" bestFit="1" customWidth="1"/>
    <col min="5" max="5" width="12.7109375" style="1" customWidth="1"/>
    <col min="6" max="6" width="14.5703125" style="17" customWidth="1"/>
    <col min="7" max="16384" width="9.140625" style="2"/>
  </cols>
  <sheetData>
    <row r="3" spans="1:6" x14ac:dyDescent="0.2">
      <c r="B3" s="16" t="s">
        <v>20</v>
      </c>
    </row>
    <row r="5" spans="1:6" x14ac:dyDescent="0.2">
      <c r="B5" s="18" t="s">
        <v>43</v>
      </c>
    </row>
    <row r="7" spans="1:6" x14ac:dyDescent="0.2">
      <c r="B7" s="19" t="s">
        <v>0</v>
      </c>
    </row>
    <row r="8" spans="1:6" x14ac:dyDescent="0.2">
      <c r="B8" s="20" t="s">
        <v>1</v>
      </c>
      <c r="C8" s="21"/>
    </row>
    <row r="9" spans="1:6" x14ac:dyDescent="0.2">
      <c r="B9" s="20" t="s">
        <v>2</v>
      </c>
      <c r="C9" s="21"/>
    </row>
    <row r="10" spans="1:6" x14ac:dyDescent="0.2">
      <c r="B10" s="20" t="s">
        <v>3</v>
      </c>
      <c r="C10" s="21"/>
    </row>
    <row r="12" spans="1:6" ht="38.25" x14ac:dyDescent="0.2">
      <c r="A12" s="22" t="s">
        <v>4</v>
      </c>
      <c r="B12" s="23" t="s">
        <v>5</v>
      </c>
      <c r="C12" s="24" t="s">
        <v>15</v>
      </c>
      <c r="D12" s="24" t="s">
        <v>6</v>
      </c>
      <c r="E12" s="3" t="s">
        <v>14</v>
      </c>
      <c r="F12" s="27" t="s">
        <v>12</v>
      </c>
    </row>
    <row r="13" spans="1:6" x14ac:dyDescent="0.2">
      <c r="A13" s="25"/>
      <c r="B13" s="26" t="s">
        <v>8</v>
      </c>
      <c r="C13" s="24"/>
      <c r="D13" s="27"/>
      <c r="E13" s="3"/>
    </row>
    <row r="14" spans="1:6" x14ac:dyDescent="0.2">
      <c r="A14" s="25"/>
      <c r="B14" s="26" t="s">
        <v>7</v>
      </c>
      <c r="C14" s="24"/>
      <c r="D14" s="27"/>
      <c r="E14" s="3"/>
    </row>
    <row r="15" spans="1:6" ht="12" customHeight="1" x14ac:dyDescent="0.2">
      <c r="A15" s="25"/>
      <c r="B15" s="26"/>
      <c r="C15" s="24"/>
      <c r="D15" s="27"/>
      <c r="E15" s="3"/>
    </row>
    <row r="16" spans="1:6" x14ac:dyDescent="0.2">
      <c r="A16" s="28"/>
      <c r="B16" s="29" t="s">
        <v>18</v>
      </c>
      <c r="C16" s="30"/>
      <c r="D16" s="30"/>
      <c r="E16" s="4"/>
      <c r="F16" s="59"/>
    </row>
    <row r="17" spans="1:11" ht="408" x14ac:dyDescent="0.2">
      <c r="B17" s="31" t="s">
        <v>22</v>
      </c>
      <c r="C17" s="32"/>
      <c r="D17" s="32"/>
      <c r="E17" s="5"/>
    </row>
    <row r="18" spans="1:11" ht="229.5" x14ac:dyDescent="0.2">
      <c r="B18" s="31" t="s">
        <v>36</v>
      </c>
      <c r="C18" s="32"/>
      <c r="D18" s="32"/>
      <c r="E18" s="5"/>
    </row>
    <row r="19" spans="1:11" x14ac:dyDescent="0.2">
      <c r="B19" s="26"/>
      <c r="C19" s="32"/>
      <c r="D19" s="32"/>
      <c r="E19" s="5"/>
    </row>
    <row r="20" spans="1:11" x14ac:dyDescent="0.2">
      <c r="A20" s="33"/>
      <c r="B20" s="34"/>
      <c r="I20" s="6"/>
      <c r="K20" s="7"/>
    </row>
    <row r="21" spans="1:11" ht="13.5" thickBot="1" x14ac:dyDescent="0.25">
      <c r="A21" s="35"/>
      <c r="B21" s="36" t="s">
        <v>17</v>
      </c>
      <c r="C21" s="37"/>
      <c r="D21" s="37"/>
      <c r="E21" s="8"/>
      <c r="F21" s="37"/>
      <c r="I21" s="6"/>
      <c r="K21" s="7"/>
    </row>
    <row r="22" spans="1:11" ht="13.5" thickTop="1" x14ac:dyDescent="0.2">
      <c r="A22" s="33"/>
      <c r="B22" s="34"/>
      <c r="I22" s="6"/>
      <c r="K22" s="7"/>
    </row>
    <row r="23" spans="1:11" x14ac:dyDescent="0.2">
      <c r="A23" s="33"/>
      <c r="B23" s="38" t="s">
        <v>34</v>
      </c>
      <c r="I23" s="6"/>
      <c r="K23" s="7"/>
    </row>
    <row r="24" spans="1:11" ht="42.75" customHeight="1" x14ac:dyDescent="0.2">
      <c r="A24" s="33"/>
      <c r="B24" s="39" t="s">
        <v>37</v>
      </c>
      <c r="I24" s="6"/>
      <c r="K24" s="7"/>
    </row>
    <row r="25" spans="1:11" ht="18.75" customHeight="1" x14ac:dyDescent="0.2">
      <c r="A25" s="33"/>
      <c r="B25" s="39" t="s">
        <v>23</v>
      </c>
      <c r="I25" s="6"/>
      <c r="K25" s="7"/>
    </row>
    <row r="26" spans="1:11" ht="19.5" customHeight="1" x14ac:dyDescent="0.2">
      <c r="A26" s="33"/>
      <c r="B26" s="39" t="s">
        <v>24</v>
      </c>
      <c r="I26" s="6"/>
      <c r="K26" s="7"/>
    </row>
    <row r="27" spans="1:11" ht="29.25" customHeight="1" x14ac:dyDescent="0.2">
      <c r="A27" s="33"/>
      <c r="B27" s="39" t="s">
        <v>25</v>
      </c>
      <c r="I27" s="6"/>
      <c r="K27" s="7"/>
    </row>
    <row r="28" spans="1:11" ht="17.25" customHeight="1" x14ac:dyDescent="0.2">
      <c r="A28" s="33"/>
      <c r="B28" s="39" t="s">
        <v>26</v>
      </c>
      <c r="I28" s="6"/>
      <c r="K28" s="7"/>
    </row>
    <row r="29" spans="1:11" ht="86.25" customHeight="1" x14ac:dyDescent="0.2">
      <c r="A29" s="33"/>
      <c r="B29" s="39" t="s">
        <v>28</v>
      </c>
      <c r="I29" s="6"/>
      <c r="K29" s="7"/>
    </row>
    <row r="30" spans="1:11" ht="42.75" customHeight="1" x14ac:dyDescent="0.2">
      <c r="A30" s="33"/>
      <c r="B30" s="39" t="s">
        <v>32</v>
      </c>
      <c r="I30" s="6"/>
      <c r="K30" s="7"/>
    </row>
    <row r="31" spans="1:11" ht="30" customHeight="1" x14ac:dyDescent="0.2">
      <c r="A31" s="33"/>
      <c r="B31" s="40" t="s">
        <v>27</v>
      </c>
      <c r="I31" s="6"/>
      <c r="K31" s="7"/>
    </row>
    <row r="32" spans="1:11" x14ac:dyDescent="0.2">
      <c r="A32" s="33"/>
      <c r="B32" s="39"/>
      <c r="I32" s="6"/>
      <c r="K32" s="7"/>
    </row>
    <row r="33" spans="1:11" x14ac:dyDescent="0.2">
      <c r="A33" s="33"/>
      <c r="B33" s="39"/>
      <c r="I33" s="6"/>
      <c r="K33" s="7"/>
    </row>
    <row r="34" spans="1:11" x14ac:dyDescent="0.2">
      <c r="A34" s="33" t="s">
        <v>9</v>
      </c>
      <c r="B34" s="40" t="s">
        <v>42</v>
      </c>
      <c r="I34" s="6"/>
      <c r="K34" s="7"/>
    </row>
    <row r="35" spans="1:11" ht="114.75" x14ac:dyDescent="0.2">
      <c r="A35" s="33"/>
      <c r="B35" s="41" t="s">
        <v>38</v>
      </c>
      <c r="I35" s="6"/>
      <c r="K35" s="7"/>
    </row>
    <row r="36" spans="1:11" ht="25.5" x14ac:dyDescent="0.2">
      <c r="A36" s="33"/>
      <c r="B36" s="42" t="s">
        <v>39</v>
      </c>
      <c r="I36" s="6"/>
      <c r="K36" s="7"/>
    </row>
    <row r="37" spans="1:11" x14ac:dyDescent="0.2">
      <c r="A37" s="33"/>
      <c r="B37" s="42"/>
      <c r="I37" s="6"/>
      <c r="K37" s="7"/>
    </row>
    <row r="38" spans="1:11" ht="28.5" customHeight="1" x14ac:dyDescent="0.2">
      <c r="A38" s="33" t="s">
        <v>29</v>
      </c>
      <c r="B38" s="43" t="s">
        <v>40</v>
      </c>
      <c r="I38" s="6"/>
      <c r="K38" s="7"/>
    </row>
    <row r="39" spans="1:11" ht="12.75" customHeight="1" x14ac:dyDescent="0.2">
      <c r="A39" s="33" t="s">
        <v>29</v>
      </c>
      <c r="B39" s="31" t="s">
        <v>33</v>
      </c>
      <c r="I39" s="6"/>
      <c r="K39" s="7"/>
    </row>
    <row r="40" spans="1:11" x14ac:dyDescent="0.2">
      <c r="A40" s="33" t="s">
        <v>29</v>
      </c>
      <c r="B40" s="34" t="s">
        <v>30</v>
      </c>
      <c r="I40" s="6"/>
      <c r="K40" s="7"/>
    </row>
    <row r="41" spans="1:11" x14ac:dyDescent="0.2">
      <c r="A41" s="33"/>
      <c r="B41" s="34"/>
      <c r="I41" s="6"/>
      <c r="K41" s="7"/>
    </row>
    <row r="42" spans="1:11" x14ac:dyDescent="0.2">
      <c r="A42" s="33" t="s">
        <v>29</v>
      </c>
      <c r="B42" s="34" t="s">
        <v>35</v>
      </c>
      <c r="I42" s="6"/>
      <c r="K42" s="7"/>
    </row>
    <row r="43" spans="1:11" x14ac:dyDescent="0.2">
      <c r="A43" s="33"/>
      <c r="B43" s="34" t="s">
        <v>44</v>
      </c>
      <c r="I43" s="6"/>
      <c r="K43" s="7"/>
    </row>
    <row r="44" spans="1:11" x14ac:dyDescent="0.2">
      <c r="A44" s="33"/>
      <c r="B44" s="34" t="s">
        <v>31</v>
      </c>
      <c r="I44" s="6"/>
      <c r="K44" s="7"/>
    </row>
    <row r="45" spans="1:11" x14ac:dyDescent="0.2">
      <c r="A45" s="33"/>
      <c r="B45" s="34" t="s">
        <v>41</v>
      </c>
      <c r="C45" s="17" t="s">
        <v>10</v>
      </c>
      <c r="D45" s="17">
        <v>1</v>
      </c>
      <c r="E45" s="1">
        <v>0</v>
      </c>
      <c r="F45" s="17">
        <f>SUM(D45*E45)</f>
        <v>0</v>
      </c>
      <c r="I45" s="6"/>
      <c r="K45" s="7"/>
    </row>
    <row r="46" spans="1:11" x14ac:dyDescent="0.2">
      <c r="A46" s="33"/>
      <c r="B46" s="39"/>
      <c r="I46" s="6"/>
      <c r="K46" s="7"/>
    </row>
    <row r="47" spans="1:11" x14ac:dyDescent="0.2">
      <c r="A47" s="33"/>
      <c r="B47" s="44" t="s">
        <v>16</v>
      </c>
      <c r="F47" s="21">
        <f>SUM(F45:F46)</f>
        <v>0</v>
      </c>
      <c r="I47" s="6"/>
      <c r="K47" s="7"/>
    </row>
    <row r="48" spans="1:11" x14ac:dyDescent="0.2">
      <c r="A48" s="33"/>
      <c r="B48" s="45"/>
      <c r="I48" s="6"/>
      <c r="K48" s="7"/>
    </row>
    <row r="49" spans="1:11" s="10" customFormat="1" x14ac:dyDescent="0.2">
      <c r="A49" s="46"/>
      <c r="B49" s="47"/>
      <c r="C49" s="48"/>
      <c r="D49" s="48"/>
      <c r="E49" s="9"/>
      <c r="F49" s="60"/>
      <c r="H49" s="2"/>
      <c r="I49" s="6"/>
      <c r="J49" s="2"/>
      <c r="K49" s="7"/>
    </row>
    <row r="50" spans="1:11" s="10" customFormat="1" x14ac:dyDescent="0.2">
      <c r="A50" s="46"/>
      <c r="B50" s="49" t="s">
        <v>21</v>
      </c>
      <c r="C50" s="48"/>
      <c r="D50" s="48"/>
      <c r="E50" s="9"/>
      <c r="F50" s="60">
        <f>F47</f>
        <v>0</v>
      </c>
      <c r="H50" s="2"/>
      <c r="I50" s="6"/>
      <c r="J50" s="2"/>
      <c r="K50" s="7"/>
    </row>
    <row r="51" spans="1:11" s="10" customFormat="1" x14ac:dyDescent="0.2">
      <c r="A51" s="50"/>
      <c r="B51" s="51"/>
      <c r="C51" s="52"/>
      <c r="D51" s="52"/>
      <c r="E51" s="11"/>
      <c r="F51" s="52"/>
      <c r="H51" s="2"/>
      <c r="I51" s="6"/>
      <c r="J51" s="2"/>
      <c r="K51" s="7"/>
    </row>
    <row r="52" spans="1:11" x14ac:dyDescent="0.2">
      <c r="I52" s="6"/>
      <c r="K52" s="7"/>
    </row>
    <row r="53" spans="1:11" ht="13.5" thickBot="1" x14ac:dyDescent="0.25">
      <c r="B53" s="53" t="s">
        <v>19</v>
      </c>
      <c r="C53" s="54"/>
      <c r="D53" s="54"/>
      <c r="E53" s="12">
        <f>F50</f>
        <v>0</v>
      </c>
      <c r="I53" s="6"/>
      <c r="K53" s="7"/>
    </row>
    <row r="54" spans="1:11" x14ac:dyDescent="0.2">
      <c r="B54" s="55" t="s">
        <v>11</v>
      </c>
      <c r="C54" s="56"/>
      <c r="D54" s="56"/>
      <c r="E54" s="13">
        <f>E53*0.095</f>
        <v>0</v>
      </c>
      <c r="I54" s="6"/>
      <c r="K54" s="7"/>
    </row>
    <row r="55" spans="1:11" ht="13.5" thickBot="1" x14ac:dyDescent="0.25">
      <c r="B55" s="57" t="s">
        <v>13</v>
      </c>
      <c r="C55" s="58"/>
      <c r="D55" s="58"/>
      <c r="E55" s="14">
        <f>E53+E54</f>
        <v>0</v>
      </c>
      <c r="I55" s="6"/>
      <c r="K55" s="7"/>
    </row>
  </sheetData>
  <sheetProtection algorithmName="SHA-512" hashValue="ytLGQFga1O/NAPaYlzG/cB2zJKGSe8zKItj9DJ8bjsBbeswarW86TsqU8mMy4CdvHICxh1bY82yFQQMurKlbwg==" saltValue="hhwtlRbxU59FptpJysdiu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2022-08-12T10:04:28Z</dcterms:modified>
</cp:coreProperties>
</file>